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597"/>
  </bookViews>
  <sheets>
    <sheet name="Зміни до Програми на 2024" sheetId="40" r:id="rId1"/>
  </sheets>
  <calcPr calcId="145621"/>
</workbook>
</file>

<file path=xl/calcChain.xml><?xml version="1.0" encoding="utf-8"?>
<calcChain xmlns="http://schemas.openxmlformats.org/spreadsheetml/2006/main">
  <c r="I22" i="40" l="1"/>
  <c r="I25" i="40"/>
  <c r="D25" i="40" l="1"/>
  <c r="H25" i="40"/>
  <c r="I24" i="40"/>
  <c r="I19" i="40"/>
  <c r="I11" i="40"/>
  <c r="I10" i="40"/>
  <c r="I9" i="40"/>
  <c r="I8" i="40"/>
  <c r="I23" i="40"/>
  <c r="I21" i="40"/>
  <c r="I17" i="40" l="1"/>
  <c r="I15" i="40"/>
  <c r="I14" i="40"/>
  <c r="I12" i="40"/>
</calcChain>
</file>

<file path=xl/sharedStrings.xml><?xml version="1.0" encoding="utf-8"?>
<sst xmlns="http://schemas.openxmlformats.org/spreadsheetml/2006/main" count="58" uniqueCount="45">
  <si>
    <t>№ п/п</t>
  </si>
  <si>
    <t>Було</t>
  </si>
  <si>
    <t>Стало</t>
  </si>
  <si>
    <t>Зміст заходу</t>
  </si>
  <si>
    <t>Зміни, +-</t>
  </si>
  <si>
    <t>Розділ 1. Ремонт, реконструкція житлового фонду та благоустрій прибудинкових територій та проїздів, підвищення експлуатаційних властивостей житлового фонду, забезпечення енергоефективності та енергозбереження у багатоквартирних будинках</t>
  </si>
  <si>
    <t>Розділ 2. Утримання об’єктів комунальної власності</t>
  </si>
  <si>
    <t>1.1. Утримання нежитлових приміщень комунальної власності</t>
  </si>
  <si>
    <t>Розділ 6. Виконання природоохоронних заходів, санітарних вимог, поліпшення благоустрою територій</t>
  </si>
  <si>
    <t>2024 рік</t>
  </si>
  <si>
    <t>4.6. Обстеження технічного стану аварійних конструкцій житлових будинків, пошкоджених внаслідок збройної російської агресії</t>
  </si>
  <si>
    <t>4.6. Обстеження технічного стану конструкцій існуючих житлових будинків</t>
  </si>
  <si>
    <t>1.3.Технічна підтримка сайту по веденню електронної карти-довідника житлового фонду м.Житомира</t>
  </si>
  <si>
    <t>Розділ 3. Інша діяльність у сфері житлово-комунального господарства</t>
  </si>
  <si>
    <t xml:space="preserve">1.1.Утримання відділу, що виконує функції по  контролю за виконанням робіт на обєктах житлового господарства  </t>
  </si>
  <si>
    <t>6.</t>
  </si>
  <si>
    <t>50,0</t>
  </si>
  <si>
    <t>1.3. Утилізація, переробка та захоронення відходів, зібраних під час проведення акцій по санітарному прибиранню міста</t>
  </si>
  <si>
    <t xml:space="preserve"> Порівняльна таблиця                                                                                                                                                                                                                                                  змін, що пропонується  внести до   Програми житлового господарства  та поводження з відходами на території  Житомирської міської об’єднаної територіальної громади на 2021-2025 роки                                                                                   </t>
  </si>
  <si>
    <t>Заступник начальник управління                                                                                                    Андрій ОНІЩЕНКО</t>
  </si>
  <si>
    <t>7.</t>
  </si>
  <si>
    <t>8.</t>
  </si>
  <si>
    <t>9.</t>
  </si>
  <si>
    <t>10.</t>
  </si>
  <si>
    <t>12.</t>
  </si>
  <si>
    <t>1.1.Облаштування та поточний ремонт контейнерних майданчиків для збору ТПВ та для складування великогабаритних і будівельних відходів, встановлення парканів</t>
  </si>
  <si>
    <t>552,8</t>
  </si>
  <si>
    <t>500,0</t>
  </si>
  <si>
    <t xml:space="preserve">3.2.Забезпечення екологічно безпечного збирання, видалення, знешкодження і захоронення відходів (ліквідація безхазяйних сміттєзвалищ) </t>
  </si>
  <si>
    <r>
      <t xml:space="preserve">3.2.Забезпечення екологічно безпечного збирання, </t>
    </r>
    <r>
      <rPr>
        <b/>
        <sz val="11"/>
        <color theme="1"/>
        <rFont val="Times New Roman"/>
        <family val="1"/>
        <charset val="204"/>
      </rPr>
      <t>перевезення,</t>
    </r>
    <r>
      <rPr>
        <sz val="11"/>
        <color theme="1"/>
        <rFont val="Times New Roman"/>
        <family val="1"/>
        <charset val="204"/>
      </rPr>
      <t xml:space="preserve"> видалення, знешкодження і захоронення відходів (ліквідація безхазяйних сміттєзвалищ) </t>
    </r>
  </si>
  <si>
    <t>1.</t>
  </si>
  <si>
    <t>3.1.Виготовлення покажчиків (табличок) назви вулиці, провулка, площі та номерних знаків на фасади житлових будинків</t>
  </si>
  <si>
    <t>3.2.Встановлення на фасадах житлових будинків покажчиків (табличок) назви вулиці, провулка, площі та номерних знаків</t>
  </si>
  <si>
    <t>3.3. Поточний ремонт асфальтобетонного покриття прибудинкових територій житлових будинків</t>
  </si>
  <si>
    <t>4.1.Демонтаж (розбирання, знесення) будівель</t>
  </si>
  <si>
    <t>22.</t>
  </si>
  <si>
    <t>3.</t>
  </si>
  <si>
    <t>4.</t>
  </si>
  <si>
    <t>5.</t>
  </si>
  <si>
    <t>11.</t>
  </si>
  <si>
    <t>Всього:</t>
  </si>
  <si>
    <t>Розділ  5. Створення сприятливого для життєдіяльності населення міста довкілля</t>
  </si>
  <si>
    <t xml:space="preserve">1.1. Догляд за деревами і кущами (обрізання крон дерев, вирізування сухих гілок, знешкодження омели). Видалення окремих засохлих та пошкоджених дерев, садіння нових дерев і кущів, знешкодження омели </t>
  </si>
  <si>
    <t>13.</t>
  </si>
  <si>
    <t>2.3. Реконструкція міського полігону твердих побутових відходів у місті  Житомирі з влаштуванням контейнерної установки очищення фільтрату за адресою: м. Житомир, вул. Андріївська,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</si>
</sst>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4" fontId="1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W25" sqref="W25"/>
    </sheetView>
  </sheetViews>
  <sheetFormatPr defaultRowHeight="15" x14ac:dyDescent="0.25"/>
  <cols>
    <col min="1" max="1" width="4.5703125" customWidth="1"/>
    <col min="2" max="2" width="18.85546875" customWidth="1"/>
    <col min="3" max="3" width="31.5703125" customWidth="1"/>
    <col min="4" max="4" width="12.140625" customWidth="1"/>
    <col min="5" max="5" width="6.7109375" customWidth="1"/>
    <col min="6" max="6" width="8.5703125" customWidth="1"/>
    <col min="7" max="7" width="34.85546875" customWidth="1"/>
    <col min="8" max="8" width="12.5703125" customWidth="1"/>
    <col min="9" max="9" width="10.85546875" customWidth="1"/>
  </cols>
  <sheetData>
    <row r="1" spans="1:12" ht="18" customHeight="1" x14ac:dyDescent="0.25">
      <c r="D1" s="43">
        <v>74</v>
      </c>
      <c r="E1" s="43"/>
      <c r="F1" s="43"/>
      <c r="G1" s="5"/>
    </row>
    <row r="2" spans="1:12" ht="54.75" customHeight="1" x14ac:dyDescent="0.25">
      <c r="B2" s="44" t="s">
        <v>18</v>
      </c>
      <c r="C2" s="44"/>
      <c r="D2" s="44"/>
      <c r="E2" s="44"/>
      <c r="F2" s="44"/>
      <c r="G2" s="44"/>
      <c r="H2" s="44"/>
      <c r="I2" s="44"/>
    </row>
    <row r="3" spans="1:12" ht="17.25" customHeight="1" x14ac:dyDescent="0.25"/>
    <row r="4" spans="1:12" ht="15.75" customHeight="1" x14ac:dyDescent="0.25">
      <c r="A4" s="45" t="s">
        <v>0</v>
      </c>
      <c r="B4" s="46" t="s">
        <v>1</v>
      </c>
      <c r="C4" s="46"/>
      <c r="D4" s="46"/>
      <c r="E4" s="46" t="s">
        <v>2</v>
      </c>
      <c r="F4" s="46"/>
      <c r="G4" s="46"/>
      <c r="H4" s="46"/>
      <c r="I4" s="47" t="s">
        <v>4</v>
      </c>
    </row>
    <row r="5" spans="1:12" ht="15.75" customHeight="1" x14ac:dyDescent="0.25">
      <c r="A5" s="45"/>
      <c r="B5" s="39" t="s">
        <v>3</v>
      </c>
      <c r="C5" s="39"/>
      <c r="D5" s="7" t="s">
        <v>9</v>
      </c>
      <c r="E5" s="39" t="s">
        <v>3</v>
      </c>
      <c r="F5" s="39"/>
      <c r="G5" s="39"/>
      <c r="H5" s="7" t="s">
        <v>9</v>
      </c>
      <c r="I5" s="47"/>
      <c r="J5" s="38"/>
      <c r="K5" s="38"/>
    </row>
    <row r="6" spans="1:12" ht="15" customHeight="1" x14ac:dyDescent="0.25">
      <c r="A6" s="10">
        <v>1</v>
      </c>
      <c r="B6" s="39">
        <v>2</v>
      </c>
      <c r="C6" s="39"/>
      <c r="D6" s="8">
        <v>3</v>
      </c>
      <c r="E6" s="40">
        <v>4</v>
      </c>
      <c r="F6" s="40"/>
      <c r="G6" s="40"/>
      <c r="H6" s="10">
        <v>5</v>
      </c>
      <c r="I6" s="2">
        <v>6</v>
      </c>
      <c r="J6" s="38"/>
      <c r="K6" s="38"/>
      <c r="L6" s="1"/>
    </row>
    <row r="7" spans="1:12" ht="39.75" customHeight="1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9"/>
      <c r="K7" s="9"/>
      <c r="L7" s="1"/>
    </row>
    <row r="8" spans="1:12" ht="47.25" customHeight="1" x14ac:dyDescent="0.25">
      <c r="A8" s="3" t="s">
        <v>30</v>
      </c>
      <c r="B8" s="35" t="s">
        <v>31</v>
      </c>
      <c r="C8" s="37"/>
      <c r="D8" s="15">
        <v>110.6</v>
      </c>
      <c r="E8" s="35" t="s">
        <v>31</v>
      </c>
      <c r="F8" s="36"/>
      <c r="G8" s="37"/>
      <c r="H8" s="16">
        <v>100</v>
      </c>
      <c r="I8" s="22">
        <f t="shared" ref="I8:I11" si="0">H8-D8</f>
        <v>-10.599999999999994</v>
      </c>
      <c r="J8" s="13"/>
      <c r="K8" s="13"/>
      <c r="L8" s="1"/>
    </row>
    <row r="9" spans="1:12" ht="49.5" customHeight="1" x14ac:dyDescent="0.25">
      <c r="A9" s="3" t="s">
        <v>35</v>
      </c>
      <c r="B9" s="35" t="s">
        <v>32</v>
      </c>
      <c r="C9" s="37"/>
      <c r="D9" s="15">
        <v>33.200000000000003</v>
      </c>
      <c r="E9" s="35" t="s">
        <v>32</v>
      </c>
      <c r="F9" s="36"/>
      <c r="G9" s="37"/>
      <c r="H9" s="16">
        <v>30</v>
      </c>
      <c r="I9" s="22">
        <f t="shared" si="0"/>
        <v>-3.2000000000000028</v>
      </c>
      <c r="J9" s="13"/>
      <c r="K9" s="13"/>
      <c r="L9" s="1"/>
    </row>
    <row r="10" spans="1:12" ht="39.75" customHeight="1" x14ac:dyDescent="0.25">
      <c r="A10" s="3" t="s">
        <v>36</v>
      </c>
      <c r="B10" s="35" t="s">
        <v>33</v>
      </c>
      <c r="C10" s="37"/>
      <c r="D10" s="15">
        <v>5528.3</v>
      </c>
      <c r="E10" s="35" t="s">
        <v>33</v>
      </c>
      <c r="F10" s="36"/>
      <c r="G10" s="37"/>
      <c r="H10" s="16">
        <v>5000</v>
      </c>
      <c r="I10" s="22">
        <f t="shared" si="0"/>
        <v>-528.30000000000018</v>
      </c>
      <c r="J10" s="13"/>
      <c r="K10" s="13"/>
      <c r="L10" s="1"/>
    </row>
    <row r="11" spans="1:12" ht="39.75" customHeight="1" x14ac:dyDescent="0.25">
      <c r="A11" s="3" t="s">
        <v>37</v>
      </c>
      <c r="B11" s="35" t="s">
        <v>34</v>
      </c>
      <c r="C11" s="37"/>
      <c r="D11" s="15">
        <v>39.299999999999997</v>
      </c>
      <c r="E11" s="35" t="s">
        <v>34</v>
      </c>
      <c r="F11" s="36"/>
      <c r="G11" s="37"/>
      <c r="H11" s="16">
        <v>30</v>
      </c>
      <c r="I11" s="22">
        <f t="shared" si="0"/>
        <v>-9.2999999999999972</v>
      </c>
      <c r="J11" s="13"/>
      <c r="K11" s="13"/>
      <c r="L11" s="1"/>
    </row>
    <row r="12" spans="1:12" ht="50.25" customHeight="1" x14ac:dyDescent="0.25">
      <c r="A12" s="3" t="s">
        <v>38</v>
      </c>
      <c r="B12" s="28" t="s">
        <v>10</v>
      </c>
      <c r="C12" s="28"/>
      <c r="D12" s="6"/>
      <c r="E12" s="42" t="s">
        <v>11</v>
      </c>
      <c r="F12" s="42"/>
      <c r="G12" s="42"/>
      <c r="H12" s="19">
        <v>151.9</v>
      </c>
      <c r="I12" s="19">
        <f t="shared" ref="I12:I25" si="1">H12-D12</f>
        <v>151.9</v>
      </c>
      <c r="J12" s="9"/>
      <c r="K12" s="9"/>
      <c r="L12" s="1"/>
    </row>
    <row r="13" spans="1:12" ht="17.25" customHeight="1" x14ac:dyDescent="0.25">
      <c r="A13" s="35" t="s">
        <v>6</v>
      </c>
      <c r="B13" s="36"/>
      <c r="C13" s="36"/>
      <c r="D13" s="36"/>
      <c r="E13" s="36"/>
      <c r="F13" s="36"/>
      <c r="G13" s="36"/>
      <c r="H13" s="36"/>
      <c r="I13" s="37"/>
      <c r="J13" s="11"/>
      <c r="K13" s="11"/>
      <c r="L13" s="1"/>
    </row>
    <row r="14" spans="1:12" ht="42" customHeight="1" x14ac:dyDescent="0.25">
      <c r="A14" s="3" t="s">
        <v>15</v>
      </c>
      <c r="B14" s="28" t="s">
        <v>7</v>
      </c>
      <c r="C14" s="28"/>
      <c r="D14" s="17">
        <v>221.1</v>
      </c>
      <c r="E14" s="28" t="s">
        <v>7</v>
      </c>
      <c r="F14" s="28"/>
      <c r="G14" s="28"/>
      <c r="H14" s="19">
        <v>1124</v>
      </c>
      <c r="I14" s="19">
        <f t="shared" si="1"/>
        <v>902.9</v>
      </c>
      <c r="J14" s="9"/>
      <c r="K14" s="9"/>
      <c r="L14" s="1"/>
    </row>
    <row r="15" spans="1:12" ht="43.5" customHeight="1" x14ac:dyDescent="0.25">
      <c r="A15" s="3" t="s">
        <v>20</v>
      </c>
      <c r="B15" s="28" t="s">
        <v>12</v>
      </c>
      <c r="C15" s="28"/>
      <c r="D15" s="17">
        <v>17.7</v>
      </c>
      <c r="E15" s="29" t="s">
        <v>12</v>
      </c>
      <c r="F15" s="29"/>
      <c r="G15" s="29"/>
      <c r="H15" s="19">
        <v>30</v>
      </c>
      <c r="I15" s="19">
        <f t="shared" si="1"/>
        <v>12.3</v>
      </c>
      <c r="J15" s="9"/>
      <c r="K15" s="9"/>
      <c r="L15" s="1"/>
    </row>
    <row r="16" spans="1:12" ht="21.75" customHeight="1" x14ac:dyDescent="0.25">
      <c r="A16" s="35" t="s">
        <v>13</v>
      </c>
      <c r="B16" s="36"/>
      <c r="C16" s="36"/>
      <c r="D16" s="36"/>
      <c r="E16" s="36"/>
      <c r="F16" s="36"/>
      <c r="G16" s="36"/>
      <c r="H16" s="36"/>
      <c r="I16" s="37"/>
      <c r="J16" s="11"/>
      <c r="K16" s="11"/>
      <c r="L16" s="1"/>
    </row>
    <row r="17" spans="1:12" ht="54" customHeight="1" x14ac:dyDescent="0.25">
      <c r="A17" s="3" t="s">
        <v>21</v>
      </c>
      <c r="B17" s="28" t="s">
        <v>14</v>
      </c>
      <c r="C17" s="28"/>
      <c r="D17" s="17">
        <v>806.9</v>
      </c>
      <c r="E17" s="29" t="s">
        <v>14</v>
      </c>
      <c r="F17" s="29"/>
      <c r="G17" s="29"/>
      <c r="H17" s="19">
        <v>898.8</v>
      </c>
      <c r="I17" s="19">
        <f t="shared" si="1"/>
        <v>91.899999999999977</v>
      </c>
      <c r="J17" s="9"/>
      <c r="K17" s="9"/>
      <c r="L17" s="1"/>
    </row>
    <row r="18" spans="1:12" ht="16.5" customHeight="1" x14ac:dyDescent="0.25">
      <c r="A18" s="35" t="s">
        <v>41</v>
      </c>
      <c r="B18" s="36"/>
      <c r="C18" s="36"/>
      <c r="D18" s="36"/>
      <c r="E18" s="36"/>
      <c r="F18" s="36"/>
      <c r="G18" s="36"/>
      <c r="H18" s="36"/>
      <c r="I18" s="37"/>
      <c r="J18" s="13"/>
      <c r="K18" s="13"/>
      <c r="L18" s="1"/>
    </row>
    <row r="19" spans="1:12" ht="68.25" customHeight="1" x14ac:dyDescent="0.25">
      <c r="A19" s="3" t="s">
        <v>22</v>
      </c>
      <c r="B19" s="30" t="s">
        <v>42</v>
      </c>
      <c r="C19" s="31"/>
      <c r="D19" s="17">
        <v>1271.5</v>
      </c>
      <c r="E19" s="24" t="s">
        <v>42</v>
      </c>
      <c r="F19" s="25"/>
      <c r="G19" s="26"/>
      <c r="H19" s="19">
        <v>1150</v>
      </c>
      <c r="I19" s="19">
        <f t="shared" si="1"/>
        <v>-121.5</v>
      </c>
      <c r="J19" s="13"/>
      <c r="K19" s="13"/>
      <c r="L19" s="1"/>
    </row>
    <row r="20" spans="1:12" ht="21" customHeight="1" x14ac:dyDescent="0.25">
      <c r="A20" s="28" t="s">
        <v>8</v>
      </c>
      <c r="B20" s="28"/>
      <c r="C20" s="28"/>
      <c r="D20" s="28"/>
      <c r="E20" s="28"/>
      <c r="F20" s="28"/>
      <c r="G20" s="28"/>
      <c r="H20" s="28"/>
      <c r="I20" s="28"/>
      <c r="J20" s="9"/>
      <c r="K20" s="9"/>
      <c r="L20" s="1"/>
    </row>
    <row r="21" spans="1:12" ht="61.5" customHeight="1" x14ac:dyDescent="0.25">
      <c r="A21" s="12" t="s">
        <v>23</v>
      </c>
      <c r="B21" s="28" t="s">
        <v>25</v>
      </c>
      <c r="C21" s="28"/>
      <c r="D21" s="14" t="s">
        <v>26</v>
      </c>
      <c r="E21" s="28" t="s">
        <v>25</v>
      </c>
      <c r="F21" s="28"/>
      <c r="G21" s="28"/>
      <c r="H21" s="20" t="s">
        <v>27</v>
      </c>
      <c r="I21" s="20">
        <f t="shared" si="1"/>
        <v>-52.799999999999955</v>
      </c>
      <c r="J21" s="11"/>
      <c r="K21" s="11"/>
      <c r="L21" s="1"/>
    </row>
    <row r="22" spans="1:12" ht="75.75" customHeight="1" x14ac:dyDescent="0.25">
      <c r="A22" s="3" t="s">
        <v>39</v>
      </c>
      <c r="B22" s="28" t="s">
        <v>17</v>
      </c>
      <c r="C22" s="28"/>
      <c r="D22" s="6"/>
      <c r="E22" s="29" t="s">
        <v>17</v>
      </c>
      <c r="F22" s="29"/>
      <c r="G22" s="29"/>
      <c r="H22" s="19" t="s">
        <v>16</v>
      </c>
      <c r="I22" s="19">
        <f t="shared" si="1"/>
        <v>50</v>
      </c>
      <c r="J22" s="9"/>
      <c r="K22" s="9"/>
      <c r="L22" s="1"/>
    </row>
    <row r="23" spans="1:12" ht="57.75" customHeight="1" x14ac:dyDescent="0.25">
      <c r="A23" s="3" t="s">
        <v>24</v>
      </c>
      <c r="B23" s="30" t="s">
        <v>28</v>
      </c>
      <c r="C23" s="31"/>
      <c r="D23" s="18">
        <v>1769</v>
      </c>
      <c r="E23" s="24" t="s">
        <v>29</v>
      </c>
      <c r="F23" s="25"/>
      <c r="G23" s="26"/>
      <c r="H23" s="21">
        <v>567.79999999999995</v>
      </c>
      <c r="I23" s="19">
        <f t="shared" si="1"/>
        <v>-1201.2</v>
      </c>
      <c r="J23" s="9"/>
      <c r="K23" s="9"/>
      <c r="L23" s="1"/>
    </row>
    <row r="24" spans="1:12" ht="57.75" customHeight="1" x14ac:dyDescent="0.25">
      <c r="A24" s="3" t="s">
        <v>43</v>
      </c>
      <c r="B24" s="30" t="s">
        <v>44</v>
      </c>
      <c r="C24" s="31"/>
      <c r="D24" s="18"/>
      <c r="E24" s="24" t="s">
        <v>44</v>
      </c>
      <c r="F24" s="25"/>
      <c r="G24" s="26"/>
      <c r="H24" s="23">
        <v>46000</v>
      </c>
      <c r="I24" s="19">
        <f t="shared" si="1"/>
        <v>46000</v>
      </c>
      <c r="J24" s="13"/>
      <c r="K24" s="13"/>
      <c r="L24" s="1"/>
    </row>
    <row r="25" spans="1:12" ht="16.5" customHeight="1" x14ac:dyDescent="0.25">
      <c r="A25" s="3"/>
      <c r="B25" s="30" t="s">
        <v>40</v>
      </c>
      <c r="C25" s="31"/>
      <c r="D25" s="18">
        <f>D8+D9+D10+D11+D12+D14+D15+D17+D19+D21+D22+D23+D24</f>
        <v>10350.4</v>
      </c>
      <c r="E25" s="32"/>
      <c r="F25" s="33"/>
      <c r="G25" s="34"/>
      <c r="H25" s="23">
        <f>H8+H9+H10+H11+H12+H14+H15+H17+H19+H21+H22+H23+H24</f>
        <v>55632.5</v>
      </c>
      <c r="I25" s="19">
        <f t="shared" si="1"/>
        <v>45282.1</v>
      </c>
      <c r="J25" s="13"/>
      <c r="K25" s="13"/>
      <c r="L25" s="1"/>
    </row>
    <row r="26" spans="1:12" ht="41.25" customHeight="1" x14ac:dyDescent="0.25">
      <c r="B26" s="4" t="s">
        <v>19</v>
      </c>
      <c r="C26" s="4"/>
      <c r="D26" s="4"/>
      <c r="E26" s="4"/>
      <c r="F26" s="4"/>
      <c r="G26" s="4"/>
      <c r="J26" s="9"/>
      <c r="K26" s="9"/>
      <c r="L26" s="1"/>
    </row>
    <row r="27" spans="1:12" ht="18" customHeight="1" x14ac:dyDescent="0.25">
      <c r="J27" s="9"/>
      <c r="K27" s="9"/>
      <c r="L27" s="1"/>
    </row>
    <row r="28" spans="1:12" ht="36" customHeight="1" x14ac:dyDescent="0.25">
      <c r="J28" s="9"/>
      <c r="K28" s="9"/>
      <c r="L28" s="1"/>
    </row>
    <row r="29" spans="1:12" ht="60.75" customHeight="1" x14ac:dyDescent="0.25">
      <c r="J29" s="27"/>
      <c r="K29" s="27"/>
      <c r="L29" s="27"/>
    </row>
  </sheetData>
  <mergeCells count="46">
    <mergeCell ref="A16:I16"/>
    <mergeCell ref="D1:F1"/>
    <mergeCell ref="B2:I2"/>
    <mergeCell ref="A4:A5"/>
    <mergeCell ref="B4:D4"/>
    <mergeCell ref="E4:H4"/>
    <mergeCell ref="I4:I5"/>
    <mergeCell ref="B5:C5"/>
    <mergeCell ref="E5:G5"/>
    <mergeCell ref="B10:C10"/>
    <mergeCell ref="E10:G10"/>
    <mergeCell ref="B11:C11"/>
    <mergeCell ref="E11:G11"/>
    <mergeCell ref="J5:J6"/>
    <mergeCell ref="K5:K6"/>
    <mergeCell ref="B6:C6"/>
    <mergeCell ref="E6:G6"/>
    <mergeCell ref="B15:C15"/>
    <mergeCell ref="E15:G15"/>
    <mergeCell ref="A7:I7"/>
    <mergeCell ref="B12:C12"/>
    <mergeCell ref="E12:G12"/>
    <mergeCell ref="B14:C14"/>
    <mergeCell ref="E14:G14"/>
    <mergeCell ref="A13:I13"/>
    <mergeCell ref="B8:C8"/>
    <mergeCell ref="E8:G8"/>
    <mergeCell ref="B9:C9"/>
    <mergeCell ref="E9:G9"/>
    <mergeCell ref="B17:C17"/>
    <mergeCell ref="E17:G17"/>
    <mergeCell ref="B21:C21"/>
    <mergeCell ref="E21:G21"/>
    <mergeCell ref="B23:C23"/>
    <mergeCell ref="E23:G23"/>
    <mergeCell ref="B19:C19"/>
    <mergeCell ref="E19:G19"/>
    <mergeCell ref="A18:I18"/>
    <mergeCell ref="E24:G24"/>
    <mergeCell ref="J29:L29"/>
    <mergeCell ref="B22:C22"/>
    <mergeCell ref="E22:G22"/>
    <mergeCell ref="A20:I20"/>
    <mergeCell ref="B25:C25"/>
    <mergeCell ref="E25:G25"/>
    <mergeCell ref="B24:C24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Зміни до Програми на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2017-06-19T07:37:51Z</cp:lastPrinted>
  <dcterms:created xsi:type="dcterms:W3CDTF">2006-09-16T00:00:00Z</dcterms:created>
  <dcterms:modified xsi:type="dcterms:W3CDTF">2023-11-30T14:56:15Z</dcterms:modified>
</cp:coreProperties>
</file>